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PC\Downloads\Telegram Desktop\"/>
    </mc:Choice>
  </mc:AlternateContent>
  <xr:revisionPtr revIDLastSave="0" documentId="13_ncr:1_{622CDD5C-1ED9-4CDD-8188-4ACBD43D0F45}" xr6:coauthVersionLast="47" xr6:coauthVersionMax="47" xr10:uidLastSave="{00000000-0000-0000-0000-000000000000}"/>
  <bookViews>
    <workbookView xWindow="19020" yWindow="620" windowWidth="19540" windowHeight="20030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7" i="6" l="1"/>
  <c r="O83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<sst xmlns="http://schemas.openxmlformats.org/spreadsheetml/2006/main" count="1089" uniqueCount="284">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</sst>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37" totalsRowCount="1" headerRowDxfId="47" dataDxfId="46" totalsRowDxfId="45">
  <autoFilter ref="A1:O836" xr:uid="{00000000-0009-0000-0100-000002000000}"/>
  <tableColumns count="15">
    <tableColumn id="1" xr3:uid="{4F188707-651D-40E0-A900-DC86C83203C6}" name="تاریخ" totalsRowLabel="Total" totalsRowDxfId="30"/>
    <tableColumn id="4" xr3:uid="{62882EBB-259C-4ECE-98AA-3276D377919C}" name="ارزش معاملات" dataDxfId="44" totalsRowDxfId="29"/>
    <tableColumn id="5" xr3:uid="{BF856CB8-BD97-430B-9F57-75FB99029EB1}" name="صف خرید" dataDxfId="43" totalsRowDxfId="28"/>
    <tableColumn id="6" xr3:uid="{4FA6D717-DD73-4DC3-B78B-7294C03675BF}" name="صف فروش " dataDxfId="42" totalsRowDxfId="27"/>
    <tableColumn id="7" xr3:uid="{711A5EA2-98ED-4601-A79C-165AAB8771BE}" name="سرانه خرید" dataDxfId="41" totalsRowDxfId="26"/>
    <tableColumn id="8" xr3:uid="{0A1D605C-8500-4645-8FB7-984306B29ED5}" name="سرانه فروش" dataDxfId="40" totalsRowDxfId="25"/>
    <tableColumn id="9" xr3:uid="{842930B4-1573-4048-A716-08A33C67D899}" name="اختلاف" dataDxfId="39" totalsRowDxfId="24"/>
    <tableColumn id="10" xr3:uid="{D00DA3F6-10C5-4802-AF80-0F107A1E0462}" name="نسبت صف خرید به فروش" dataDxfId="38" totalsRowDxfId="23"/>
    <tableColumn id="11" xr3:uid="{9E91079F-0460-439F-A654-6F296D8C85E9}" name="ورود و خروج درآمد ثابت" dataDxfId="37" totalsRowDxfId="22"/>
    <tableColumn id="12" xr3:uid="{266F5C7F-C6B0-41E9-B189-FFCDE1399D40}" name="ورود و خروج سهام" totalsRowFunction="sum" dataDxfId="36" totalsRowDxfId="21"/>
    <tableColumn id="13" xr3:uid="{B1512876-B2CD-4FA2-9500-CEC3A3ED4012}" name="هفته اخیر" dataDxfId="35" totalsRowDxfId="20"/>
    <tableColumn id="14" xr3:uid="{172F3466-578C-4D9F-A8C1-1AF2A2956E05}" name="ماه اخیر" dataDxfId="34" totalsRowDxfId="19"/>
    <tableColumn id="15" xr3:uid="{4C5218DC-EB20-4B3D-8372-9FE75F5B7ACA}" name="سه ماه اخیر" dataDxfId="33" totalsRowDxfId="18"/>
    <tableColumn id="16" xr3:uid="{A5B0B185-B387-4FAF-B1DC-9AF0B652FCB7}" name="شش ماه اخیر" dataDxfId="32" totalsRowDxfId="17"/>
    <tableColumn id="17" xr3:uid="{16D29ECF-4CF2-402C-A87F-5319D0527507}" name="سال اخیر" totalsRowFunction="sum" dataDxfId="31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57"/>
  <sheetViews>
    <sheetView rightToLeft="1" zoomScale="59" zoomScaleNormal="59" workbookViewId="0">
      <pane ySplit="1" topLeftCell="A749" activePane="bottomLeft" state="frozen"/>
      <selection pane="bottomLeft" activeCell="AC757" sqref="AC757"/>
    </sheetView>
  </sheetViews>
  <sheetFormatPr defaultColWidth="8.6640625" defaultRowHeight="20"/>
  <cols>
    <col min="1" max="1" width="5.58203125" style="22" hidden="1" customWidth="1"/>
    <col min="2" max="2" width="4.5820312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8203125" style="23" customWidth="1"/>
    <col min="14" max="14" width="10.4140625" style="23" customWidth="1"/>
    <col min="15" max="15" width="10.6640625" style="23" customWidth="1"/>
    <col min="16" max="16" width="11.9140625" style="23" customWidth="1"/>
    <col min="17" max="17" width="13" style="23" customWidth="1"/>
    <col min="18" max="18" width="10.6640625" style="23" customWidth="1"/>
    <col min="19" max="22" width="11" style="23" customWidth="1"/>
    <col min="23" max="23" width="10.4140625" style="23" customWidth="1"/>
    <col min="24" max="24" width="10.25" style="23" customWidth="1"/>
    <col min="25" max="25" width="11" style="23" customWidth="1"/>
    <col min="26" max="27" width="11" style="12" customWidth="1"/>
    <col min="28" max="28" width="12.914062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5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1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1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1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1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1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1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1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1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1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1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1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1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1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1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5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5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5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5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5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5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5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5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5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5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5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5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5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5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5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5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5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5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5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5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5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5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5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5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5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5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5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5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5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5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5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5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5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5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5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5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5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5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5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5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5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5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5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5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5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5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5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5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5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5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5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5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5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5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5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5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5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5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5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5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5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5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5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5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5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5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5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5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5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5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5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5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5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5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5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5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5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5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5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5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5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5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5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5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5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5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5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5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5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5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5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5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5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5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5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5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5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5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5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5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5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5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5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5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5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5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4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4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4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4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4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4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4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4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4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4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4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4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4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4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4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4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4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4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4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4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4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4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4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4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4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4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4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4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4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4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4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4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4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4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5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5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5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5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5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5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5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5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5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5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5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5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5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5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75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75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75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75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75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75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75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75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75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75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75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75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75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75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75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75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75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75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75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75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75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75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75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75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75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75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75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75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75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75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75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75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75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75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75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75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75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75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75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75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75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75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75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75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75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75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75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75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75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75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75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75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75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75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75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75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75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75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75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75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75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75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75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75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75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75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75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75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75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75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75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75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75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75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75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75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75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75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75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75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75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75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75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75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75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75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75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75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5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5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" customHeight="1">
      <c r="D750" s="25" t="s">
        <v>276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" customHeight="1">
      <c r="D751" s="25" t="s">
        <v>277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" customHeight="1">
      <c r="D752" s="25" t="s">
        <v>278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" customHeight="1">
      <c r="D753" s="25" t="s">
        <v>279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" customHeight="1">
      <c r="D754" s="25" t="s">
        <v>280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281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282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283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99"/>
  <sheetViews>
    <sheetView rightToLeft="1" workbookViewId="0">
      <pane ySplit="1" topLeftCell="A195" activePane="bottomLeft" state="frozen"/>
      <selection activeCell="AA578" sqref="AA578"/>
      <selection pane="bottomLeft" activeCell="E201" sqref="E201"/>
    </sheetView>
  </sheetViews>
  <sheetFormatPr defaultColWidth="8.6640625" defaultRowHeight="14"/>
  <cols>
    <col min="1" max="1" width="12.4140625" style="13" customWidth="1"/>
    <col min="2" max="2" width="13.08203125" style="13" customWidth="1"/>
    <col min="3" max="3" width="12.33203125" style="13" customWidth="1"/>
    <col min="4" max="4" width="12.25" style="13" customWidth="1"/>
    <col min="5" max="5" width="10.33203125" style="13" customWidth="1"/>
    <col min="6" max="6" width="12.4140625" style="13" customWidth="1"/>
    <col min="7" max="7" width="10.6640625" style="13" customWidth="1"/>
    <col min="8" max="8" width="12.9140625" style="13" customWidth="1"/>
    <col min="9" max="9" width="9.6640625" style="13" customWidth="1"/>
    <col min="10" max="10" width="10.9140625" style="13" customWidth="1"/>
    <col min="11" max="16384" width="8.6640625" style="13"/>
  </cols>
  <sheetData>
    <row r="1" spans="1:10" s="40" customFormat="1" ht="46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75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75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75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5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5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5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5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5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5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5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5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5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5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5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5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5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5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5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5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5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5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5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5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5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5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5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5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75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75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75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75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75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75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75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75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75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75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75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75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75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75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75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75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75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75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75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75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75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75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75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75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75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75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75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75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75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75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75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75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75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75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75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75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75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75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75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75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75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75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75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75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75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75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75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75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75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75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75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75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75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75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75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75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17.5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17.5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17.5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17.5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17.5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17.5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17.5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17.5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17.5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17.5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17.5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17.5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17.5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17.5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17.5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17.5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17.5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17.5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17.5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17.5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17.5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17.5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17.5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17.5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17.5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75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6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2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2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2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2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2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2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2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2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2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2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2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2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2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2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2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2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2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2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2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2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2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2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2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2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2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2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2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2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2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2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2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2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2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2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2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2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2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2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2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2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9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9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9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9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9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9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9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9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9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  <row r="192" spans="1:10" ht="29" customHeight="1">
      <c r="A192" s="43" t="s">
        <v>276</v>
      </c>
      <c r="B192" s="42">
        <v>2583.2600000000002</v>
      </c>
      <c r="C192" s="42">
        <v>373.94</v>
      </c>
      <c r="D192" s="42">
        <v>774.86</v>
      </c>
      <c r="E192" s="42">
        <v>7.59</v>
      </c>
      <c r="F192" s="42"/>
      <c r="G192" s="42">
        <v>4.97</v>
      </c>
      <c r="H192" s="42">
        <v>321.04000000000002</v>
      </c>
      <c r="I192" s="42">
        <v>0.03</v>
      </c>
      <c r="J192" s="42"/>
    </row>
    <row r="193" spans="1:10" ht="29" customHeight="1">
      <c r="A193" s="43" t="s">
        <v>277</v>
      </c>
      <c r="B193" s="42">
        <v>4547.4399999999996</v>
      </c>
      <c r="C193" s="42">
        <v>593.99</v>
      </c>
      <c r="D193" s="42">
        <v>671.17</v>
      </c>
      <c r="E193" s="42">
        <v>132.1</v>
      </c>
      <c r="F193" s="42">
        <v>0.43</v>
      </c>
      <c r="G193" s="42">
        <v>17.22</v>
      </c>
      <c r="H193" s="42">
        <v>381.36</v>
      </c>
      <c r="I193" s="42">
        <v>0</v>
      </c>
      <c r="J193" s="42"/>
    </row>
    <row r="194" spans="1:10" ht="29" customHeight="1">
      <c r="A194" s="43" t="s">
        <v>278</v>
      </c>
      <c r="B194" s="42">
        <v>5638.35</v>
      </c>
      <c r="C194" s="42">
        <v>612.55999999999995</v>
      </c>
      <c r="D194" s="42">
        <v>550.05999999999995</v>
      </c>
      <c r="E194" s="42">
        <v>5.85</v>
      </c>
      <c r="F194" s="42">
        <v>1.68</v>
      </c>
      <c r="G194" s="42">
        <v>2.4</v>
      </c>
      <c r="H194" s="42">
        <v>726.54</v>
      </c>
      <c r="I194" s="42">
        <v>0.01</v>
      </c>
      <c r="J194" s="42"/>
    </row>
    <row r="195" spans="1:10" ht="29" customHeight="1">
      <c r="A195" s="43" t="s">
        <v>279</v>
      </c>
      <c r="B195" s="42">
        <v>6180.28</v>
      </c>
      <c r="C195" s="42">
        <v>509.36</v>
      </c>
      <c r="D195" s="42">
        <v>354.76</v>
      </c>
      <c r="E195" s="42">
        <v>37.630000000000003</v>
      </c>
      <c r="F195" s="42">
        <v>1.1599999999999999</v>
      </c>
      <c r="G195" s="42">
        <v>1.65</v>
      </c>
      <c r="H195" s="42"/>
      <c r="I195" s="42">
        <v>0.01</v>
      </c>
      <c r="J195" s="42"/>
    </row>
    <row r="196" spans="1:10" ht="29" customHeight="1">
      <c r="A196" s="43" t="s">
        <v>280</v>
      </c>
      <c r="B196" s="42">
        <v>6725.29</v>
      </c>
      <c r="C196" s="42">
        <v>511.74</v>
      </c>
      <c r="D196" s="42">
        <v>383.3</v>
      </c>
      <c r="E196" s="42">
        <v>1089</v>
      </c>
      <c r="F196" s="42">
        <v>1.81</v>
      </c>
      <c r="G196" s="42">
        <v>6.11</v>
      </c>
      <c r="H196" s="42">
        <v>369.66</v>
      </c>
      <c r="I196" s="42">
        <v>0</v>
      </c>
      <c r="J196" s="42"/>
    </row>
    <row r="197" spans="1:10" ht="29.5" customHeight="1">
      <c r="A197" s="43" t="s">
        <v>281</v>
      </c>
      <c r="B197" s="42">
        <v>6740.1699999999992</v>
      </c>
      <c r="C197" s="42">
        <v>456.62999999999988</v>
      </c>
      <c r="D197" s="42">
        <v>508.9</v>
      </c>
      <c r="E197" s="42">
        <v>6.3599999999999994</v>
      </c>
      <c r="F197" s="42">
        <v>1.32</v>
      </c>
      <c r="G197" s="42">
        <v>3.62</v>
      </c>
      <c r="H197" s="42">
        <v>297.17</v>
      </c>
      <c r="I197" s="42">
        <v>0</v>
      </c>
      <c r="J197" s="42"/>
    </row>
    <row r="198" spans="1:10" ht="29.5" customHeight="1">
      <c r="A198" s="43" t="s">
        <v>282</v>
      </c>
      <c r="B198" s="42">
        <v>6030.75</v>
      </c>
      <c r="C198" s="42">
        <v>559.95000000000005</v>
      </c>
      <c r="D198" s="42">
        <v>651.21</v>
      </c>
      <c r="E198" s="42">
        <v>10.31</v>
      </c>
      <c r="F198" s="42">
        <v>1.0900000000000001</v>
      </c>
      <c r="G198" s="42">
        <v>3.03</v>
      </c>
      <c r="H198" s="42">
        <v>362.63</v>
      </c>
      <c r="I198" s="42">
        <v>0.02</v>
      </c>
      <c r="J198" s="42"/>
    </row>
    <row r="199" spans="1:10" ht="23" customHeight="1">
      <c r="A199" s="43" t="s">
        <v>283</v>
      </c>
      <c r="B199" s="42">
        <v>8389.9800000000014</v>
      </c>
      <c r="C199" s="42">
        <v>1038.32</v>
      </c>
      <c r="D199" s="42">
        <v>1188.93</v>
      </c>
      <c r="E199" s="42">
        <v>37.290000000000013</v>
      </c>
      <c r="F199" s="42">
        <v>1.84</v>
      </c>
      <c r="G199" s="42">
        <v>20.43</v>
      </c>
      <c r="H199" s="42">
        <v>488.94</v>
      </c>
      <c r="I199" s="42">
        <v>0.08</v>
      </c>
      <c r="J19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37"/>
  <sheetViews>
    <sheetView rightToLeft="1" tabSelected="1" zoomScale="140" zoomScaleNormal="140" workbookViewId="0">
      <pane ySplit="1" topLeftCell="A828" activePane="bottomLeft" state="frozen"/>
      <selection activeCell="G40" sqref="G40"/>
      <selection pane="bottomLeft" activeCell="D837" sqref="D837"/>
    </sheetView>
  </sheetViews>
  <sheetFormatPr defaultColWidth="8.9140625" defaultRowHeight="14"/>
  <cols>
    <col min="1" max="1" width="11.9140625" style="33" customWidth="1"/>
    <col min="2" max="2" width="12.08203125" style="27" customWidth="1"/>
    <col min="3" max="5" width="10.08203125" style="27" customWidth="1"/>
    <col min="6" max="6" width="12" style="27" customWidth="1"/>
    <col min="7" max="7" width="8.203125E-2" style="27" hidden="1" customWidth="1"/>
    <col min="8" max="8" width="8.203125E-2" style="34" hidden="1" customWidth="1"/>
    <col min="9" max="9" width="11.4140625" style="27" customWidth="1"/>
    <col min="10" max="10" width="13.08203125" style="27" customWidth="1"/>
    <col min="11" max="15" width="11.08203125" style="27" customWidth="1"/>
    <col min="16" max="16384" width="8.9140625" style="27"/>
  </cols>
  <sheetData>
    <row r="1" spans="1:15" s="32" customFormat="1" ht="42.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276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277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278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279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5">
      <c r="A833" s="33" t="s">
        <v>280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5">
      <c r="A834" s="33" t="s">
        <v>281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5">
      <c r="A835" s="33" t="s">
        <v>282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5">
      <c r="A836" s="33" t="s">
        <v>283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5" ht="14.5" customHeight="1">
      <c r="A837" s="33" t="s">
        <v>81</v>
      </c>
      <c r="H837" s="27"/>
      <c r="J837" s="35">
        <f>SUBTOTAL(109,Table2[ورود و خروج سهام])</f>
        <v>-199256</v>
      </c>
      <c r="O837" s="27">
        <f>SUBTOTAL(109,Table2[سال اخیر])</f>
        <v>-123785</v>
      </c>
    </row>
  </sheetData>
  <phoneticPr fontId="1" type="noConversion"/>
  <conditionalFormatting sqref="C223:C836">
    <cfRule type="cellIs" dxfId="15" priority="2" operator="greaterThan">
      <formula>0</formula>
    </cfRule>
  </conditionalFormatting>
  <conditionalFormatting sqref="D223:D836">
    <cfRule type="cellIs" dxfId="14" priority="1" operator="greaterThan">
      <formula>0</formula>
    </cfRule>
  </conditionalFormatting>
  <conditionalFormatting sqref="E223:E836">
    <cfRule type="cellIs" dxfId="13" priority="8" operator="greaterThan">
      <formula>0</formula>
    </cfRule>
  </conditionalFormatting>
  <conditionalFormatting sqref="F223:F836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38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3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3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2024-03-18T20:21:53Z</dcterms:modified>
</cp:coreProperties>
</file>